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июнь\"/>
    </mc:Choice>
  </mc:AlternateContent>
  <xr:revisionPtr revIDLastSave="0" documentId="13_ncr:1_{C5D83804-BCFF-4D28-887E-4C9F53168636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<sst xmlns="http://schemas.openxmlformats.org/spreadsheetml/2006/main" count="163" uniqueCount="92">
  <si>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</si>
  <si>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</si>
  <si>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</si>
  <si>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</si>
  <si>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</si>
  <si>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</si>
  <si>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</si>
  <si>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</si>
  <si>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</si>
  <si>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</si>
  <si>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</si>
  <si>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</si>
  <si>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</si>
  <si>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</si>
  <si>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</si>
  <si>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</si>
  <si>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</si>
  <si>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</si>
  <si>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</si>
  <si>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</si>
  <si>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</si>
  <si>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</si>
  <si>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</si>
  <si>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</si>
  <si>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</si>
  <si>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</si>
  <si>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</si>
  <si>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</si>
  <si>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</si>
  <si>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</si>
  <si>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</si>
  <si>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</si>
  <si>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</si>
  <si>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</si>
  <si>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</si>
  <si>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</si>
  <si>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</si>
  <si>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</si>
  <si>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</si>
  <si>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</si>
  <si>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</si>
  <si>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</si>
  <si>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</si>
  <si>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</si>
  <si>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</si>
  <si>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</si>
  <si>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</si>
  <si>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</si>
  <si>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</si>
  <si>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</si>
  <si>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</si>
  <si>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</si>
  <si>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</si>
  <si>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</si>
  <si>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</si>
  <si>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</si>
  <si>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</si>
  <si>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</si>
  <si>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</si>
  <si>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</si>
  <si>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</si>
  <si>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</si>
  <si>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</si>
  <si>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</si>
  <si>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</si>
  <si>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</si>
  <si>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</si>
  <si>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</si>
  <si>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</si>
  <si>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</si>
  <si>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</si>
  <si>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</si>
  <si>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</si>
  <si>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</si>
  <si>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</si>
  <si>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</si>
  <si>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</si>
  <si>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</si>
  <si>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</si>
  <si>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</si>
  <si>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</si>
  <si>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</si>
  <si>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</si>
  <si>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</si>
  <si>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</si>
  <si>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</si>
  <si>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ВЛ-0,4 кВ Ф-2 ЗТП 34/403</t>
  </si>
  <si>
    <t>ВЛ</t>
  </si>
  <si>
    <t xml:space="preserve">ВЛ </t>
  </si>
  <si>
    <t>г. Благодарный, Строительство участка ВЛ-0,4 кВ Ф-2 ЗТП 34/403 (согласно ТУ №11/2025/СВЕТ/БЛАГ от 11.03.2025, заявитель – Квасов В.Н.)</t>
  </si>
  <si>
    <t xml:space="preserve">P_СТР911/2025/СВЕТ/БЛАГ </t>
  </si>
  <si>
    <t>АС 25, СИП-2 3х50+1х50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</si>
</sst>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  <numFmt numFmtId="168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8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7" t="s">
        <v>0</v>
      </c>
      <c r="D1" s="57"/>
      <c r="E1" s="57"/>
      <c r="F1" s="57"/>
      <c r="G1" s="57"/>
      <c r="H1" s="5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2" t="s">
        <v>1</v>
      </c>
      <c r="D2" s="62"/>
      <c r="E2" s="62"/>
      <c r="F2" s="62"/>
      <c r="G2" s="62"/>
      <c r="H2" s="6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2" t="s">
        <v>67</v>
      </c>
      <c r="D3" s="62"/>
      <c r="E3" s="62"/>
      <c r="F3" s="62"/>
      <c r="G3" s="62"/>
      <c r="H3" s="6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8" t="s">
        <v>66</v>
      </c>
      <c r="B5" s="48"/>
      <c r="C5" s="48"/>
      <c r="D5" s="48"/>
      <c r="E5" s="48"/>
      <c r="F5" s="48"/>
      <c r="G5" s="48"/>
      <c r="H5" s="4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1" t="s">
        <v>65</v>
      </c>
      <c r="B7" s="61"/>
      <c r="C7" s="61"/>
      <c r="D7" s="61"/>
      <c r="E7" s="61"/>
      <c r="F7" s="61"/>
      <c r="G7" s="61"/>
      <c r="H7" s="6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9" t="s">
        <v>35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60" t="s">
        <v>64</v>
      </c>
      <c r="B10" s="60"/>
      <c r="C10" s="60"/>
      <c r="D10" s="60"/>
      <c r="E10" s="60"/>
      <c r="F10" s="60"/>
      <c r="G10" s="60"/>
      <c r="H10" s="6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9" t="s">
        <v>90</v>
      </c>
      <c r="B12" s="59"/>
      <c r="C12" s="59"/>
      <c r="D12" s="59"/>
      <c r="E12" s="59"/>
      <c r="F12" s="59"/>
      <c r="G12" s="59"/>
      <c r="H12" s="5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60" t="s">
        <v>63</v>
      </c>
      <c r="B13" s="60"/>
      <c r="C13" s="60"/>
      <c r="D13" s="60"/>
      <c r="E13" s="60"/>
      <c r="F13" s="60"/>
      <c r="G13" s="60"/>
      <c r="H13" s="6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65" t="s">
        <v>89</v>
      </c>
      <c r="B15" s="65"/>
      <c r="C15" s="65"/>
      <c r="D15" s="65"/>
      <c r="E15" s="65"/>
      <c r="F15" s="65"/>
      <c r="G15" s="65"/>
      <c r="H15" s="6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60" t="s">
        <v>62</v>
      </c>
      <c r="B16" s="60"/>
      <c r="C16" s="60"/>
      <c r="D16" s="60"/>
      <c r="E16" s="60"/>
      <c r="F16" s="60"/>
      <c r="G16" s="60"/>
      <c r="H16" s="6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2" t="s">
        <v>7</v>
      </c>
      <c r="B18" s="52"/>
      <c r="C18" s="52"/>
      <c r="D18" s="52"/>
      <c r="E18" s="52"/>
      <c r="F18" s="52"/>
      <c r="G18" s="52"/>
      <c r="H18" s="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3" t="s">
        <v>10</v>
      </c>
      <c r="D20" s="53"/>
      <c r="E20" s="53"/>
      <c r="F20" s="53"/>
      <c r="G20" s="53"/>
      <c r="H20" s="5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3">
        <v>3</v>
      </c>
      <c r="D21" s="53"/>
      <c r="E21" s="53"/>
      <c r="F21" s="53"/>
      <c r="G21" s="53"/>
      <c r="H21" s="5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4" t="s">
        <v>76</v>
      </c>
      <c r="D22" s="55"/>
      <c r="E22" s="55"/>
      <c r="F22" s="55"/>
      <c r="G22" s="55"/>
      <c r="H22" s="5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4" t="s">
        <v>34</v>
      </c>
      <c r="D23" s="55"/>
      <c r="E23" s="55"/>
      <c r="F23" s="55"/>
      <c r="G23" s="55"/>
      <c r="H23" s="56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1" t="s">
        <v>79</v>
      </c>
      <c r="D24" s="51"/>
      <c r="E24" s="51"/>
      <c r="F24" s="51"/>
      <c r="G24" s="51"/>
      <c r="H24" s="5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1" t="s">
        <v>78</v>
      </c>
      <c r="D25" s="51"/>
      <c r="E25" s="51"/>
      <c r="F25" s="51"/>
      <c r="G25" s="51"/>
      <c r="H25" s="51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1" t="s">
        <v>80</v>
      </c>
      <c r="D26" s="51"/>
      <c r="E26" s="51"/>
      <c r="F26" s="51"/>
      <c r="G26" s="51"/>
      <c r="H26" s="51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4" t="s">
        <v>83</v>
      </c>
      <c r="D27" s="55"/>
      <c r="E27" s="55"/>
      <c r="F27" s="55"/>
      <c r="G27" s="55"/>
      <c r="H27" s="5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4" t="s">
        <v>56</v>
      </c>
      <c r="D28" s="55"/>
      <c r="E28" s="55"/>
      <c r="F28" s="55"/>
      <c r="G28" s="55"/>
      <c r="H28" s="5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4" t="s">
        <v>77</v>
      </c>
      <c r="D29" s="55"/>
      <c r="E29" s="55"/>
      <c r="F29" s="55"/>
      <c r="G29" s="55"/>
      <c r="H29" s="56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49" t="s">
        <v>82</v>
      </c>
      <c r="D30" s="50"/>
      <c r="E30" s="50"/>
      <c r="F30" s="50"/>
      <c r="G30" s="50"/>
      <c r="H30" s="5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1" t="s">
        <v>52</v>
      </c>
      <c r="D31" s="51"/>
      <c r="E31" s="51"/>
      <c r="F31" s="51"/>
      <c r="G31" s="51"/>
      <c r="H31" s="51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63" t="s">
        <v>50</v>
      </c>
      <c r="C32" s="64"/>
      <c r="D32" s="64"/>
      <c r="E32" s="64"/>
      <c r="F32" s="64"/>
      <c r="G32" s="64"/>
      <c r="H32" s="6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7">
        <v>3.8556599999999999E-3</v>
      </c>
      <c r="F36" s="38">
        <f>E36/1.2</f>
        <v>3.2130499999999998E-3</v>
      </c>
      <c r="G36" s="8"/>
      <c r="H36" s="7"/>
    </row>
    <row r="37" spans="1:8" ht="54.75" customHeight="1" x14ac:dyDescent="0.25">
      <c r="A37" s="58"/>
      <c r="B37" s="58"/>
      <c r="C37" s="58"/>
      <c r="D37" s="58"/>
      <c r="E37" s="58"/>
      <c r="F37" s="58"/>
      <c r="G37" s="58"/>
      <c r="H37" s="58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3" t="str">
        <f>'1. паспорт '!A9:H9</f>
        <v>ГУП СК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73" t="str">
        <f>'1. паспорт '!A12:H12</f>
        <v xml:space="preserve">P_СТР911/2025/СВЕТ/БЛАГ 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74" t="str">
        <f>'1. паспорт '!A15:H15</f>
        <v>г. Благодарный, Строительство участка ВЛ-0,4 кВ Ф-2 ЗТП 34/403 (согласно ТУ №11/2025/СВЕТ/БЛАГ от 11.03.2025, заявитель – Квасов В.Н.)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68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D7" zoomScaleNormal="100" zoomScaleSheetLayoutView="100" workbookViewId="0">
      <selection activeCell="R23" sqref="R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73" t="s">
        <v>37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8" spans="1:22" s="1" customFormat="1" ht="15.75" x14ac:dyDescent="0.25">
      <c r="A8" s="73" t="str">
        <f>'1. паспорт '!A9:H9</f>
        <v>ГУП СК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73" t="str">
        <f>'1. паспорт '!A12:H12</f>
        <v xml:space="preserve">P_СТР911/2025/СВЕТ/БЛАГ 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74" t="str">
        <f>'1. паспорт '!A15:H15</f>
        <v>г. Благодарный, Строительство участка ВЛ-0,4 кВ Ф-2 ЗТП 34/403 (согласно ТУ №11/2025/СВЕТ/БЛАГ от 11.03.2025, заявитель – Квасов В.Н.)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7" t="s">
        <v>70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72</v>
      </c>
      <c r="C19" s="68"/>
      <c r="D19" s="68" t="s">
        <v>71</v>
      </c>
      <c r="E19" s="68"/>
      <c r="F19" s="76" t="s">
        <v>14</v>
      </c>
      <c r="G19" s="76"/>
      <c r="H19" s="76"/>
      <c r="I19" s="76"/>
      <c r="J19" s="68" t="s">
        <v>25</v>
      </c>
      <c r="K19" s="68" t="s">
        <v>74</v>
      </c>
      <c r="L19" s="68"/>
      <c r="M19" s="68" t="s">
        <v>73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75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6" t="s">
        <v>31</v>
      </c>
      <c r="G20" s="76"/>
      <c r="H20" s="76" t="s">
        <v>32</v>
      </c>
      <c r="I20" s="76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 x14ac:dyDescent="0.25">
      <c r="A23" s="44">
        <v>1</v>
      </c>
      <c r="B23" s="43" t="s">
        <v>86</v>
      </c>
      <c r="C23" s="43" t="s">
        <v>86</v>
      </c>
      <c r="D23" s="43" t="s">
        <v>86</v>
      </c>
      <c r="E23" s="43" t="s">
        <v>86</v>
      </c>
      <c r="F23" s="42">
        <v>0.4</v>
      </c>
      <c r="G23" s="41">
        <v>0.4</v>
      </c>
      <c r="H23" s="41">
        <v>0.4</v>
      </c>
      <c r="I23" s="41">
        <v>0.4</v>
      </c>
      <c r="J23" s="41">
        <v>2025</v>
      </c>
      <c r="K23" s="41">
        <v>1</v>
      </c>
      <c r="L23" s="41">
        <v>1</v>
      </c>
      <c r="M23" s="42" t="s">
        <v>91</v>
      </c>
      <c r="N23" s="42" t="s">
        <v>91</v>
      </c>
      <c r="O23" s="41" t="s">
        <v>87</v>
      </c>
      <c r="P23" s="41" t="s">
        <v>88</v>
      </c>
      <c r="Q23" s="46">
        <v>0.99</v>
      </c>
      <c r="R23" s="41">
        <v>1.145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2025-07-23T06:57:27Z</dcterms:modified>
</cp:coreProperties>
</file>